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120" yWindow="-120" windowWidth="23256" windowHeight="13176"/>
  </bookViews>
  <sheets>
    <sheet name="Pasiūlymo pildymo lapas" sheetId="5" r:id="rId1"/>
  </sheets>
  <calcPr calcId="18102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G39" i="5"/>
  <c r="H39" s="1"/>
  <c r="G8"/>
  <c r="H8" s="1"/>
  <c r="G9"/>
  <c r="H9" s="1"/>
  <c r="G10"/>
  <c r="H10" s="1"/>
  <c r="G11"/>
  <c r="H11" s="1"/>
  <c r="G12"/>
  <c r="H12" s="1"/>
  <c r="G13"/>
  <c r="H13" s="1"/>
  <c r="G14"/>
  <c r="H14" s="1"/>
  <c r="G16"/>
  <c r="H16" s="1"/>
  <c r="G17"/>
  <c r="H17" s="1"/>
  <c r="G18"/>
  <c r="H18" s="1"/>
  <c r="G19"/>
  <c r="H19" s="1"/>
  <c r="G20"/>
  <c r="H20" s="1"/>
  <c r="G21"/>
  <c r="H21" s="1"/>
  <c r="G22"/>
  <c r="H22" s="1"/>
  <c r="G23"/>
  <c r="H23" s="1"/>
  <c r="G24"/>
  <c r="H24" s="1"/>
  <c r="G25"/>
  <c r="H25" s="1"/>
  <c r="G26"/>
  <c r="H26" s="1"/>
  <c r="G27"/>
  <c r="H27" s="1"/>
  <c r="G28"/>
  <c r="H28" s="1"/>
  <c r="G29"/>
  <c r="H29" s="1"/>
  <c r="G30"/>
  <c r="H30" s="1"/>
  <c r="G31"/>
  <c r="H31" s="1"/>
  <c r="G32"/>
  <c r="H32" s="1"/>
  <c r="G33"/>
  <c r="H33"/>
  <c r="G34"/>
  <c r="H34" s="1"/>
  <c r="G35"/>
  <c r="H35" s="1"/>
  <c r="G36"/>
  <c r="H36" s="1"/>
  <c r="G37"/>
  <c r="H37" s="1"/>
  <c r="G38"/>
  <c r="H38" s="1"/>
  <c r="G7"/>
  <c r="H7" s="1"/>
  <c r="H40" l="1"/>
</calcChain>
</file>

<file path=xl/sharedStrings.xml><?xml version="1.0" encoding="utf-8"?>
<sst xmlns="http://schemas.openxmlformats.org/spreadsheetml/2006/main" count="175" uniqueCount="136">
  <si>
    <t>Eil. Nr.</t>
  </si>
  <si>
    <t>1.1</t>
  </si>
  <si>
    <t>Reagento ar pagalbinės priemonės pavadinimas</t>
  </si>
  <si>
    <t>Reagento ar pagalbinės priemonės apibūdinimas</t>
  </si>
  <si>
    <t>Siūlomas mato vienetas</t>
  </si>
  <si>
    <t>Siūlomas kiekis</t>
  </si>
  <si>
    <t>Gamintojas, katalogo Nr., pastabos</t>
  </si>
  <si>
    <t>Mato vieneto įkainis be PVM (Eur)</t>
  </si>
  <si>
    <t>Mato vieneto įkainis su PVM (Eur)</t>
  </si>
  <si>
    <t>Viso kaina su PVM (Eur)</t>
  </si>
  <si>
    <t>2 priedas</t>
  </si>
  <si>
    <t>1.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</si>
  <si>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KAINOS PASIŪLYMAS</t>
  </si>
  <si>
    <t xml:space="preserve">                                      Konkurso sąlygų 2 priedas</t>
  </si>
  <si>
    <t>STA SPA+, kat. Nr. 00330. Diagnostica Stago, Prancūzija</t>
  </si>
  <si>
    <t>STA CEPHASCREEN 10, kat. Nr. 00310. Diagnostica Stago, Prancūzija</t>
  </si>
  <si>
    <t>STA LIQUID FIB, kat. Nr.00673. Diagnostica Stago, Prancūzija</t>
  </si>
  <si>
    <t>STA LIATEST D-DI plus, kat. Nr. 00662. Diagnostica Stago, Prancūzija</t>
  </si>
  <si>
    <t>STA LIQUID ANTI Xa 4, kat. Nr. 00311. Diagnostica Stago, Prancūzija</t>
  </si>
  <si>
    <t>STA ECA II, kat. Nr.00992. Diagnostica Stago, Prancūzija</t>
  </si>
  <si>
    <t>STA LIATEST FM, kat. Nr. 00543. Diagnostica Stago, Prancūzija</t>
  </si>
  <si>
    <t>Pool Norm, kat. Nr.00539. Diagnostica Stago, Prancūzija</t>
  </si>
  <si>
    <t>STA Owren Koller, kat. Nr. 00360. Diagnostica Stago, Prancūzija</t>
  </si>
  <si>
    <t>STA CaCl2 0.025 M, kat. Nr. 00367. Diagnostica Stago, Prancūzija</t>
  </si>
  <si>
    <t>STA PTT A5, kat. Nr. 00595.  Diagnostica Stago, Prancūzija</t>
  </si>
  <si>
    <t>STA ROUTINE QC 2ml, kat. Nr. 00554. Diagnostica Stago, Prancūzija</t>
  </si>
  <si>
    <t>STA LIATEST CONTROL N+P, kat. Nr.00526. Diagnostica Stago, Prancūzija</t>
  </si>
  <si>
    <t>STA QUALITY HNF/UFH, kat. Nr.00381. Diagnostica Stago, Prancūzija</t>
  </si>
  <si>
    <t>STA QUALITY HBPM/LMWH, kat. Nr.00686. Diagnostica Stago, Prancūzija</t>
  </si>
  <si>
    <t>STA MULTI HEP CALIBRATOR, kat. Nr. 00348. Diagnostica Stago, Prancūzija</t>
  </si>
  <si>
    <t>STA APIXABAN CALIBRATOR, kat. Nr. 01075. Diagnostica Stago, Prancūzija</t>
  </si>
  <si>
    <t>STA APIXABAN CONTROL, kat. Nr. 01074. Diagnostica Stago, Prancūzija</t>
  </si>
  <si>
    <t>STA EDOXABAN CALIBRATOR, kat. Nr. 01073. Diagnostica Stago, Prancūzija</t>
  </si>
  <si>
    <t>STA EDOXABAN CONTROL, kat. Nr. 01072. Diagnostica Stago, Prancūzija</t>
  </si>
  <si>
    <t>STA FONDAPARINUX CALIBRATOR, kat. Nr. 00354. Diagnostica Stago, Prancūzija</t>
  </si>
  <si>
    <t>STA FONDAPARINUX CONTROL, kat. Nr. 00355. Diagnostica Stago, Prancūzija</t>
  </si>
  <si>
    <t>STA RIVAROXABAN CALIBRATOR, kat. Nr. 00704. Diagnostica Stago, Prancūzija</t>
  </si>
  <si>
    <t>STA RIVAROXABAN CONTROL, kat. Nr. 00706. Diagnostica Stago, Prancūzija</t>
  </si>
  <si>
    <t>STA DABIGATRAN CALIBRATOR, kat. Nr. 00993. Diagnostica Stago, Prancūzija</t>
  </si>
  <si>
    <t>STA DABIGATRAN CONTROL, kat. Nr.00994. Diagnostica Stago, Prancūzija</t>
  </si>
  <si>
    <t>STA FM CALIBRATOR, kat. Nr. 00544. Diagnostica Stago, Prancūzija</t>
  </si>
  <si>
    <t>STA FM CONTROL, kat. Nr. 00545. Diagnostica Stago, Prancūzija</t>
  </si>
  <si>
    <t>STA CUVETTE 6x1000EXP/ABC, kat. Nr. 38669. Diagnostica Stago, Prancūzija</t>
  </si>
  <si>
    <t>STA Desorb U, kat. Nr. 00975. Diagnostica Stago, Prancūzija</t>
  </si>
  <si>
    <t>STA CLEANER SOLUTION, kat. Nr. 00973. Diagnostica Stago, Prancūzija</t>
  </si>
  <si>
    <t>Šaldymo skystis glikolis (x1L), kat. Nr. 38640. Diagnostica Stago, Prancūzija</t>
  </si>
  <si>
    <t xml:space="preserve">Protrombino laiko (PL)  II-VII-X faktorių aktyvumo (ir TNS) tyrimas </t>
  </si>
  <si>
    <t>Aktyvinto dalinio tromboplastino laiko (ADTL) tyrimas</t>
  </si>
  <si>
    <t xml:space="preserve">Fibrinogeno koncentracijos (FIB) tyrimas </t>
  </si>
  <si>
    <t>D-Dimerų (D-Di) koncentracijos tyrimas</t>
  </si>
  <si>
    <t>Anti-Xa (funkcinis poveikio į Xa faktorių) tyrimas</t>
  </si>
  <si>
    <t>Tiesioginių trombino inhibitorių (dabigatrano) koncentracijos tyrimas</t>
  </si>
  <si>
    <t>Fibrino monomerų koncentracijos tyrimas</t>
  </si>
  <si>
    <t>Normalios plazmos kaupinys</t>
  </si>
  <si>
    <t xml:space="preserve">Kitos eksploatacinės, papildomos priemonės, reikalingos tyrimams atlikti  </t>
  </si>
  <si>
    <t>1.2</t>
  </si>
  <si>
    <t>1.3</t>
  </si>
  <si>
    <t>1.4</t>
  </si>
  <si>
    <t>1.5</t>
  </si>
  <si>
    <t>1.6</t>
  </si>
  <si>
    <t>1.7</t>
  </si>
  <si>
    <t>1.8</t>
  </si>
  <si>
    <t>1.9</t>
  </si>
  <si>
    <t>Owren Koller buferis</t>
  </si>
  <si>
    <t>Kalcio chloridas</t>
  </si>
  <si>
    <t>Pagalbinis reagentas</t>
  </si>
  <si>
    <t>Rutininių tyrimų kontrolė</t>
  </si>
  <si>
    <t>D-dimerų kontrolė</t>
  </si>
  <si>
    <t>Nefrakcionuoto heparino kontrolė</t>
  </si>
  <si>
    <t>Mažos molekulinės masės heparino kontrolė</t>
  </si>
  <si>
    <t>Nefrakcionuoto ir mažos molekulinės masės heparinų kalibratorius</t>
  </si>
  <si>
    <t>Apiksabano kalibratorius</t>
  </si>
  <si>
    <t>Apiksabano kontrolė</t>
  </si>
  <si>
    <t>Edoksabano kalibratorius</t>
  </si>
  <si>
    <t>Edoksabano kontrolė</t>
  </si>
  <si>
    <t>Fondaparinukso kalibratorius</t>
  </si>
  <si>
    <t>Fondaparinukso kontrolė</t>
  </si>
  <si>
    <t>Rivaroksabano kalibratorius</t>
  </si>
  <si>
    <t>Rivaroksabano kontrolė</t>
  </si>
  <si>
    <t>Dabigatrano kalibratorius</t>
  </si>
  <si>
    <t>Dabigatrano kontrolė</t>
  </si>
  <si>
    <t>Fibrino monomerų kalibratorius</t>
  </si>
  <si>
    <t>Fibrino monomerų kontrolė</t>
  </si>
  <si>
    <t>Kiuvetės su rutuliukais</t>
  </si>
  <si>
    <t>Adatos plovimo tirpalas</t>
  </si>
  <si>
    <t>Analizatoriaus plovimo tirpalas</t>
  </si>
  <si>
    <t>Analizatoriaus šaldymo skystis</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</si>
  <si>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</si>
  <si>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</si>
  <si>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</si>
  <si>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</si>
  <si>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</si>
  <si>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</si>
  <si>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</si>
  <si>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</si>
  <si>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</si>
  <si>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</si>
  <si>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</si>
  <si>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</si>
  <si>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</si>
  <si>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</si>
  <si>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</si>
  <si>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</si>
  <si>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</si>
  <si>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</si>
  <si>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</si>
  <si>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</si>
  <si>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</si>
  <si>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</si>
  <si>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</si>
  <si>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Reagentas</t>
  </si>
  <si>
    <t>12x10 ml</t>
  </si>
  <si>
    <t>10 ml</t>
  </si>
  <si>
    <t>4 ml</t>
  </si>
  <si>
    <t>6+5 ml</t>
  </si>
  <si>
    <t>2x25 T</t>
  </si>
  <si>
    <t>6x2; 6x4 ml</t>
  </si>
  <si>
    <t>12x1 ml</t>
  </si>
  <si>
    <t>Buferis</t>
  </si>
  <si>
    <t>24x15 ml</t>
  </si>
  <si>
    <t>5 ml</t>
  </si>
  <si>
    <t>Kontrolinė plazma</t>
  </si>
  <si>
    <t>12x2x2 ml</t>
  </si>
  <si>
    <t>12x2x1 ml</t>
  </si>
  <si>
    <t>2x1 ml</t>
  </si>
  <si>
    <t>Kalibratorius</t>
  </si>
  <si>
    <t>5x1 ml</t>
  </si>
  <si>
    <t>4x1 ml</t>
  </si>
  <si>
    <t>3x1 ml</t>
  </si>
  <si>
    <t>Tyrimo laikmena</t>
  </si>
  <si>
    <t>1000 vnt.</t>
  </si>
  <si>
    <t>Pagalbinė priemonė</t>
  </si>
  <si>
    <t>2,5 L</t>
  </si>
  <si>
    <t>1 L</t>
  </si>
  <si>
    <t>15 ml</t>
  </si>
  <si>
    <t>Bendra pasiūlymo suma EUR su PVM:</t>
  </si>
</sst>
</file>

<file path=xl/styles.xml><?xml version="1.0" encoding="utf-8"?>
<styleSheet xmlns="http://schemas.openxmlformats.org/spreadsheetml/2006/main">
  <fonts count="10">
    <font>
      <sz val="11"/>
      <color theme="1"/>
      <name val="Calibri"/>
      <family val="2"/>
      <scheme val="minor"/>
    </font>
    <font>
      <sz val="11"/>
      <color theme="1"/>
      <name val="Calibri"/>
      <family val="2"/>
      <charset val="186"/>
      <scheme val="minor"/>
    </font>
    <font>
      <b/>
      <sz val="11"/>
      <color theme="1"/>
      <name val="Calibri"/>
      <family val="2"/>
      <charset val="186"/>
      <scheme val="minor"/>
    </font>
    <font>
      <sz val="11"/>
      <color rgb="FF000000"/>
      <name val="Arial1"/>
    </font>
    <font>
      <sz val="11"/>
      <color rgb="FF000000"/>
      <name val="Calibri"/>
      <family val="2"/>
    </font>
    <font>
      <b/>
      <sz val="12"/>
      <color theme="1"/>
      <name val="Calibri"/>
      <family val="2"/>
      <charset val="186"/>
      <scheme val="minor"/>
    </font>
    <font>
      <sz val="12"/>
      <color theme="1"/>
      <name val="Calibri"/>
      <family val="2"/>
      <charset val="186"/>
      <scheme val="minor"/>
    </font>
    <font>
      <sz val="11"/>
      <color rgb="FF000000"/>
      <name val="Calibri"/>
      <family val="2"/>
      <charset val="186"/>
      <scheme val="minor"/>
    </font>
    <font>
      <sz val="8"/>
      <name val="Calibri"/>
      <family val="2"/>
      <scheme val="minor"/>
    </font>
    <font>
      <b/>
      <sz val="11"/>
      <color rgb="FF000000"/>
      <name val="Calibri"/>
      <family val="2"/>
      <charset val="186"/>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3" fillId="0" borderId="0"/>
    <xf numFmtId="0" fontId="4" fillId="0" borderId="0" applyBorder="0" applyProtection="0"/>
  </cellStyleXfs>
  <cellXfs count="31">
    <xf numFmtId="0" fontId="0" fillId="0" borderId="0" xfId="0"/>
    <xf numFmtId="0" fontId="0" fillId="0" borderId="0" xfId="0" applyAlignment="1">
      <alignment wrapText="1" shrinkToFit="1"/>
    </xf>
    <xf numFmtId="0" fontId="2" fillId="0" borderId="0" xfId="0" applyFont="1" applyAlignment="1">
      <alignment horizontal="center" vertical="top" wrapText="1" shrinkToFit="1"/>
    </xf>
    <xf numFmtId="0" fontId="2" fillId="0" borderId="1" xfId="0" applyFont="1" applyBorder="1" applyAlignment="1">
      <alignment horizontal="center" vertical="top" wrapText="1" shrinkToFit="1"/>
    </xf>
    <xf numFmtId="0" fontId="1" fillId="0" borderId="0" xfId="0" applyFont="1" applyAlignment="1">
      <alignment horizontal="left" vertical="top"/>
    </xf>
    <xf numFmtId="0" fontId="0" fillId="0" borderId="0" xfId="0" applyAlignment="1">
      <alignment horizontal="center" wrapText="1" shrinkToFit="1"/>
    </xf>
    <xf numFmtId="0" fontId="0" fillId="0" borderId="0" xfId="0" applyAlignment="1">
      <alignment horizontal="center"/>
    </xf>
    <xf numFmtId="0" fontId="0" fillId="0" borderId="0" xfId="0" applyAlignment="1">
      <alignment horizontal="right"/>
    </xf>
    <xf numFmtId="0" fontId="6" fillId="0" borderId="0" xfId="0" applyFont="1" applyAlignment="1">
      <alignment horizontal="center"/>
    </xf>
    <xf numFmtId="0" fontId="6" fillId="0" borderId="0" xfId="0" applyFont="1"/>
    <xf numFmtId="0" fontId="0" fillId="0" borderId="0" xfId="0" applyAlignment="1">
      <alignment horizontal="left"/>
    </xf>
    <xf numFmtId="0" fontId="1" fillId="0" borderId="1" xfId="0" applyFont="1" applyBorder="1" applyAlignment="1">
      <alignment vertical="center" wrapText="1"/>
    </xf>
    <xf numFmtId="0" fontId="7" fillId="0" borderId="1" xfId="0" applyFont="1" applyBorder="1" applyAlignment="1">
      <alignment vertical="center" wrapText="1"/>
    </xf>
    <xf numFmtId="0" fontId="2" fillId="0" borderId="4" xfId="0" applyFont="1" applyBorder="1" applyAlignment="1">
      <alignment horizontal="center" vertical="top" wrapText="1" shrinkToFit="1"/>
    </xf>
    <xf numFmtId="0" fontId="7" fillId="0" borderId="1" xfId="0" applyFont="1" applyBorder="1" applyAlignment="1">
      <alignment horizontal="left" vertical="center" wrapText="1"/>
    </xf>
    <xf numFmtId="49" fontId="7" fillId="0" borderId="2" xfId="2" applyNumberFormat="1" applyFont="1" applyBorder="1" applyAlignment="1">
      <alignment horizontal="center" vertical="center" wrapText="1" shrinkToFit="1"/>
    </xf>
    <xf numFmtId="0" fontId="9" fillId="0" borderId="1" xfId="0" applyFont="1" applyBorder="1" applyAlignment="1">
      <alignment vertical="center" wrapText="1"/>
    </xf>
    <xf numFmtId="0" fontId="2" fillId="0" borderId="1" xfId="0" applyFont="1" applyBorder="1" applyAlignment="1">
      <alignment vertical="center" wrapText="1"/>
    </xf>
    <xf numFmtId="49" fontId="7" fillId="0" borderId="1" xfId="2" applyNumberFormat="1" applyFont="1" applyBorder="1" applyAlignment="1">
      <alignment horizontal="center" vertical="center" wrapText="1" shrinkToFit="1"/>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right" vertical="center"/>
    </xf>
    <xf numFmtId="0" fontId="1" fillId="0" borderId="1" xfId="0" applyFont="1" applyBorder="1" applyAlignment="1">
      <alignment horizontal="center" vertical="center"/>
    </xf>
    <xf numFmtId="0" fontId="1" fillId="0" borderId="1" xfId="0" applyNumberFormat="1" applyFont="1" applyBorder="1" applyAlignment="1">
      <alignment horizontal="right" vertical="center"/>
    </xf>
    <xf numFmtId="4" fontId="0" fillId="0" borderId="0" xfId="0" applyNumberFormat="1"/>
    <xf numFmtId="0" fontId="5" fillId="0" borderId="0" xfId="0" applyFont="1" applyAlignment="1">
      <alignment horizontal="center" wrapText="1"/>
    </xf>
    <xf numFmtId="0" fontId="6" fillId="0" borderId="0" xfId="0" applyFont="1" applyAlignment="1">
      <alignment horizontal="left" vertical="top" wrapText="1" shrinkToFi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2" fillId="0" borderId="1" xfId="0" applyFont="1" applyBorder="1" applyAlignment="1">
      <alignment horizontal="right"/>
    </xf>
    <xf numFmtId="4" fontId="2" fillId="0" borderId="1" xfId="0" applyNumberFormat="1" applyFont="1" applyBorder="1" applyAlignment="1">
      <alignment horizontal="center"/>
    </xf>
  </cellXfs>
  <cellStyles count="4">
    <cellStyle name="Įprastas 2" xfId="1"/>
    <cellStyle name="Įprastas 3" xfId="2"/>
    <cellStyle name="Paprastas" xfId="0" builtinId="0"/>
    <cellStyle name="TableStyleLight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0"/>
  <sheetViews>
    <sheetView tabSelected="1" topLeftCell="A19" workbookViewId="0">
      <selection activeCell="L44" sqref="L44"/>
    </sheetView>
  </sheetViews>
  <sheetFormatPr defaultRowHeight="14.4"/>
  <cols>
    <col min="1" max="1" width="7.33203125" style="6" customWidth="1"/>
    <col min="2" max="2" width="35.33203125" customWidth="1"/>
    <col min="3" max="3" width="28.6640625" customWidth="1"/>
    <col min="4" max="8" width="14.6640625" customWidth="1"/>
    <col min="9" max="9" width="28.6640625" customWidth="1"/>
  </cols>
  <sheetData>
    <row r="1" spans="1:9">
      <c r="B1" t="s">
        <v>10</v>
      </c>
      <c r="H1" s="10" t="s">
        <v>13</v>
      </c>
      <c r="I1" s="7"/>
    </row>
    <row r="2" spans="1:9" ht="15" customHeight="1">
      <c r="A2" s="25" t="s">
        <v>12</v>
      </c>
      <c r="B2" s="25"/>
      <c r="C2" s="25"/>
      <c r="D2" s="25"/>
      <c r="E2" s="25"/>
      <c r="F2" s="25"/>
      <c r="G2" s="25"/>
      <c r="H2" s="25"/>
      <c r="I2" s="25"/>
    </row>
    <row r="3" spans="1:9" ht="15.6">
      <c r="A3" s="8"/>
      <c r="B3" s="9"/>
      <c r="C3" s="9"/>
      <c r="D3" s="9"/>
      <c r="E3" s="9"/>
      <c r="F3" s="9"/>
      <c r="G3" s="9"/>
      <c r="H3" s="9"/>
      <c r="I3" s="9"/>
    </row>
    <row r="4" spans="1:9" s="4" customFormat="1" ht="48.75" customHeight="1">
      <c r="A4" s="26" t="s">
        <v>11</v>
      </c>
      <c r="B4" s="26"/>
      <c r="C4" s="26"/>
      <c r="D4" s="26"/>
      <c r="E4" s="26"/>
      <c r="F4" s="26"/>
      <c r="G4" s="26"/>
      <c r="H4" s="26"/>
      <c r="I4" s="26"/>
    </row>
    <row r="5" spans="1:9" s="1" customFormat="1" ht="27.75" customHeight="1">
      <c r="A5" s="5"/>
    </row>
    <row r="6" spans="1:9" s="2" customFormat="1" ht="48.75" customHeight="1">
      <c r="A6" s="3" t="s">
        <v>0</v>
      </c>
      <c r="B6" s="13" t="s">
        <v>2</v>
      </c>
      <c r="C6" s="3" t="s">
        <v>3</v>
      </c>
      <c r="D6" s="3" t="s">
        <v>4</v>
      </c>
      <c r="E6" s="3" t="s">
        <v>5</v>
      </c>
      <c r="F6" s="3" t="s">
        <v>7</v>
      </c>
      <c r="G6" s="3" t="s">
        <v>8</v>
      </c>
      <c r="H6" s="3" t="s">
        <v>9</v>
      </c>
      <c r="I6" s="3" t="s">
        <v>6</v>
      </c>
    </row>
    <row r="7" spans="1:9" ht="28.8">
      <c r="A7" s="15" t="s">
        <v>1</v>
      </c>
      <c r="B7" s="16" t="s">
        <v>46</v>
      </c>
      <c r="C7" s="19" t="s">
        <v>110</v>
      </c>
      <c r="D7" s="20" t="s">
        <v>111</v>
      </c>
      <c r="E7" s="22">
        <v>75</v>
      </c>
      <c r="F7" s="21">
        <v>537.6</v>
      </c>
      <c r="G7" s="23">
        <f>F7*1.05</f>
        <v>564.48</v>
      </c>
      <c r="H7" s="21">
        <f>G7*E7</f>
        <v>42336</v>
      </c>
      <c r="I7" s="11" t="s">
        <v>14</v>
      </c>
    </row>
    <row r="8" spans="1:9" ht="43.2">
      <c r="A8" s="15" t="s">
        <v>55</v>
      </c>
      <c r="B8" s="17" t="s">
        <v>47</v>
      </c>
      <c r="C8" s="19" t="s">
        <v>110</v>
      </c>
      <c r="D8" s="20" t="s">
        <v>112</v>
      </c>
      <c r="E8" s="22">
        <v>420</v>
      </c>
      <c r="F8" s="21">
        <v>95.4</v>
      </c>
      <c r="G8" s="23">
        <f t="shared" ref="G8:G38" si="0">F8*1.05</f>
        <v>100.17000000000002</v>
      </c>
      <c r="H8" s="21">
        <f t="shared" ref="H8:H39" si="1">G8*E8</f>
        <v>42071.400000000009</v>
      </c>
      <c r="I8" s="11" t="s">
        <v>15</v>
      </c>
    </row>
    <row r="9" spans="1:9" ht="28.8">
      <c r="A9" s="15" t="s">
        <v>56</v>
      </c>
      <c r="B9" s="17" t="s">
        <v>48</v>
      </c>
      <c r="C9" s="19" t="s">
        <v>110</v>
      </c>
      <c r="D9" s="20" t="s">
        <v>113</v>
      </c>
      <c r="E9" s="22">
        <v>284</v>
      </c>
      <c r="F9" s="21">
        <v>69.75</v>
      </c>
      <c r="G9" s="23">
        <f t="shared" si="0"/>
        <v>73.237499999999997</v>
      </c>
      <c r="H9" s="21">
        <f t="shared" si="1"/>
        <v>20799.45</v>
      </c>
      <c r="I9" s="11" t="s">
        <v>16</v>
      </c>
    </row>
    <row r="10" spans="1:9" ht="43.2">
      <c r="A10" s="15" t="s">
        <v>57</v>
      </c>
      <c r="B10" s="17" t="s">
        <v>49</v>
      </c>
      <c r="C10" s="19" t="s">
        <v>110</v>
      </c>
      <c r="D10" s="20" t="s">
        <v>114</v>
      </c>
      <c r="E10" s="22">
        <v>805</v>
      </c>
      <c r="F10" s="21">
        <v>261</v>
      </c>
      <c r="G10" s="23">
        <f t="shared" si="0"/>
        <v>274.05</v>
      </c>
      <c r="H10" s="21">
        <f t="shared" si="1"/>
        <v>220610.25</v>
      </c>
      <c r="I10" s="11" t="s">
        <v>17</v>
      </c>
    </row>
    <row r="11" spans="1:9" ht="43.2">
      <c r="A11" s="15" t="s">
        <v>58</v>
      </c>
      <c r="B11" s="16" t="s">
        <v>50</v>
      </c>
      <c r="C11" s="19" t="s">
        <v>110</v>
      </c>
      <c r="D11" s="20" t="s">
        <v>113</v>
      </c>
      <c r="E11" s="22">
        <v>20</v>
      </c>
      <c r="F11" s="21">
        <v>114.95</v>
      </c>
      <c r="G11" s="23">
        <f t="shared" si="0"/>
        <v>120.69750000000001</v>
      </c>
      <c r="H11" s="21">
        <f t="shared" si="1"/>
        <v>2413.9500000000003</v>
      </c>
      <c r="I11" s="11" t="s">
        <v>18</v>
      </c>
    </row>
    <row r="12" spans="1:9" ht="28.8">
      <c r="A12" s="15" t="s">
        <v>59</v>
      </c>
      <c r="B12" s="17" t="s">
        <v>51</v>
      </c>
      <c r="C12" s="19" t="s">
        <v>110</v>
      </c>
      <c r="D12" s="20" t="s">
        <v>115</v>
      </c>
      <c r="E12" s="22">
        <v>4</v>
      </c>
      <c r="F12" s="21">
        <v>426.6</v>
      </c>
      <c r="G12" s="23">
        <f t="shared" si="0"/>
        <v>447.93000000000006</v>
      </c>
      <c r="H12" s="21">
        <f t="shared" si="1"/>
        <v>1791.7200000000003</v>
      </c>
      <c r="I12" s="11" t="s">
        <v>19</v>
      </c>
    </row>
    <row r="13" spans="1:9" ht="28.8">
      <c r="A13" s="15" t="s">
        <v>60</v>
      </c>
      <c r="B13" s="16" t="s">
        <v>52</v>
      </c>
      <c r="C13" s="19" t="s">
        <v>110</v>
      </c>
      <c r="D13" s="20" t="s">
        <v>116</v>
      </c>
      <c r="E13" s="22">
        <v>5</v>
      </c>
      <c r="F13" s="21">
        <v>812.7</v>
      </c>
      <c r="G13" s="23">
        <f t="shared" si="0"/>
        <v>853.33500000000004</v>
      </c>
      <c r="H13" s="21">
        <f t="shared" si="1"/>
        <v>4266.6750000000002</v>
      </c>
      <c r="I13" s="11" t="s">
        <v>20</v>
      </c>
    </row>
    <row r="14" spans="1:9" ht="28.8">
      <c r="A14" s="15" t="s">
        <v>61</v>
      </c>
      <c r="B14" s="16" t="s">
        <v>53</v>
      </c>
      <c r="C14" s="19" t="s">
        <v>53</v>
      </c>
      <c r="D14" s="20" t="s">
        <v>117</v>
      </c>
      <c r="E14" s="22">
        <v>2</v>
      </c>
      <c r="F14" s="21">
        <v>353.4</v>
      </c>
      <c r="G14" s="23">
        <f t="shared" si="0"/>
        <v>371.07</v>
      </c>
      <c r="H14" s="21">
        <f t="shared" si="1"/>
        <v>742.14</v>
      </c>
      <c r="I14" s="11" t="s">
        <v>21</v>
      </c>
    </row>
    <row r="15" spans="1:9" ht="30" customHeight="1">
      <c r="A15" s="15"/>
      <c r="B15" s="27" t="s">
        <v>54</v>
      </c>
      <c r="C15" s="28"/>
      <c r="D15" s="20"/>
      <c r="E15" s="22"/>
      <c r="F15" s="21"/>
      <c r="G15" s="23"/>
      <c r="H15" s="21"/>
      <c r="I15" s="11"/>
    </row>
    <row r="16" spans="1:9" ht="28.8">
      <c r="A16" s="18" t="s">
        <v>62</v>
      </c>
      <c r="B16" s="14" t="s">
        <v>63</v>
      </c>
      <c r="C16" s="19" t="s">
        <v>118</v>
      </c>
      <c r="D16" s="20" t="s">
        <v>134</v>
      </c>
      <c r="E16" s="22">
        <v>560</v>
      </c>
      <c r="F16" s="21">
        <v>9.8000000000000007</v>
      </c>
      <c r="G16" s="23">
        <f t="shared" si="0"/>
        <v>10.290000000000001</v>
      </c>
      <c r="H16" s="21">
        <f t="shared" si="1"/>
        <v>5762.4000000000005</v>
      </c>
      <c r="I16" s="12" t="s">
        <v>22</v>
      </c>
    </row>
    <row r="17" spans="1:9" ht="43.2">
      <c r="A17" s="18" t="s">
        <v>87</v>
      </c>
      <c r="B17" s="14" t="s">
        <v>64</v>
      </c>
      <c r="C17" s="19" t="s">
        <v>118</v>
      </c>
      <c r="D17" s="20" t="s">
        <v>119</v>
      </c>
      <c r="E17" s="22">
        <v>13</v>
      </c>
      <c r="F17" s="21">
        <v>225.8</v>
      </c>
      <c r="G17" s="23">
        <f t="shared" si="0"/>
        <v>237.09000000000003</v>
      </c>
      <c r="H17" s="21">
        <f t="shared" si="1"/>
        <v>3082.1700000000005</v>
      </c>
      <c r="I17" s="12" t="s">
        <v>23</v>
      </c>
    </row>
    <row r="18" spans="1:9" ht="28.8">
      <c r="A18" s="18" t="s">
        <v>88</v>
      </c>
      <c r="B18" s="14" t="s">
        <v>65</v>
      </c>
      <c r="C18" s="19" t="s">
        <v>110</v>
      </c>
      <c r="D18" s="20" t="s">
        <v>120</v>
      </c>
      <c r="E18" s="22">
        <v>12</v>
      </c>
      <c r="F18" s="21">
        <v>47.6</v>
      </c>
      <c r="G18" s="23">
        <f t="shared" si="0"/>
        <v>49.980000000000004</v>
      </c>
      <c r="H18" s="21">
        <f t="shared" si="1"/>
        <v>599.76</v>
      </c>
      <c r="I18" s="11" t="s">
        <v>24</v>
      </c>
    </row>
    <row r="19" spans="1:9" ht="43.2">
      <c r="A19" s="18" t="s">
        <v>89</v>
      </c>
      <c r="B19" s="14" t="s">
        <v>66</v>
      </c>
      <c r="C19" s="19" t="s">
        <v>121</v>
      </c>
      <c r="D19" s="20" t="s">
        <v>122</v>
      </c>
      <c r="E19" s="22">
        <v>55</v>
      </c>
      <c r="F19" s="21">
        <v>1563.1200000000001</v>
      </c>
      <c r="G19" s="23">
        <f t="shared" si="0"/>
        <v>1641.2760000000003</v>
      </c>
      <c r="H19" s="21">
        <f t="shared" si="1"/>
        <v>90270.180000000022</v>
      </c>
      <c r="I19" s="12" t="s">
        <v>25</v>
      </c>
    </row>
    <row r="20" spans="1:9" ht="43.2">
      <c r="A20" s="18" t="s">
        <v>90</v>
      </c>
      <c r="B20" s="14" t="s">
        <v>67</v>
      </c>
      <c r="C20" s="19" t="s">
        <v>121</v>
      </c>
      <c r="D20" s="20" t="s">
        <v>123</v>
      </c>
      <c r="E20" s="22">
        <v>65</v>
      </c>
      <c r="F20" s="21">
        <v>547.79999999999995</v>
      </c>
      <c r="G20" s="23">
        <f t="shared" si="0"/>
        <v>575.18999999999994</v>
      </c>
      <c r="H20" s="21">
        <f t="shared" si="1"/>
        <v>37387.35</v>
      </c>
      <c r="I20" s="12" t="s">
        <v>26</v>
      </c>
    </row>
    <row r="21" spans="1:9" ht="43.2">
      <c r="A21" s="18" t="s">
        <v>91</v>
      </c>
      <c r="B21" s="14" t="s">
        <v>68</v>
      </c>
      <c r="C21" s="19" t="s">
        <v>121</v>
      </c>
      <c r="D21" s="20" t="s">
        <v>124</v>
      </c>
      <c r="E21" s="22">
        <v>5</v>
      </c>
      <c r="F21" s="21">
        <v>35.65</v>
      </c>
      <c r="G21" s="23">
        <f t="shared" si="0"/>
        <v>37.432499999999997</v>
      </c>
      <c r="H21" s="21">
        <f t="shared" si="1"/>
        <v>187.16249999999999</v>
      </c>
      <c r="I21" s="12" t="s">
        <v>27</v>
      </c>
    </row>
    <row r="22" spans="1:9" ht="43.2">
      <c r="A22" s="18" t="s">
        <v>92</v>
      </c>
      <c r="B22" s="14" t="s">
        <v>69</v>
      </c>
      <c r="C22" s="19" t="s">
        <v>121</v>
      </c>
      <c r="D22" s="20" t="s">
        <v>124</v>
      </c>
      <c r="E22" s="22">
        <v>5</v>
      </c>
      <c r="F22" s="21">
        <v>50.68</v>
      </c>
      <c r="G22" s="23">
        <f t="shared" si="0"/>
        <v>53.213999999999999</v>
      </c>
      <c r="H22" s="21">
        <f t="shared" si="1"/>
        <v>266.07</v>
      </c>
      <c r="I22" s="12" t="s">
        <v>28</v>
      </c>
    </row>
    <row r="23" spans="1:9" ht="43.2">
      <c r="A23" s="18" t="s">
        <v>93</v>
      </c>
      <c r="B23" s="14" t="s">
        <v>70</v>
      </c>
      <c r="C23" s="19" t="s">
        <v>125</v>
      </c>
      <c r="D23" s="20" t="s">
        <v>126</v>
      </c>
      <c r="E23" s="22">
        <v>5</v>
      </c>
      <c r="F23" s="21">
        <v>104.45</v>
      </c>
      <c r="G23" s="23">
        <f t="shared" si="0"/>
        <v>109.67250000000001</v>
      </c>
      <c r="H23" s="21">
        <f t="shared" si="1"/>
        <v>548.36250000000007</v>
      </c>
      <c r="I23" s="12" t="s">
        <v>29</v>
      </c>
    </row>
    <row r="24" spans="1:9" ht="43.2">
      <c r="A24" s="18" t="s">
        <v>94</v>
      </c>
      <c r="B24" s="14" t="s">
        <v>71</v>
      </c>
      <c r="C24" s="19" t="s">
        <v>125</v>
      </c>
      <c r="D24" s="20" t="s">
        <v>127</v>
      </c>
      <c r="E24" s="22">
        <v>5</v>
      </c>
      <c r="F24" s="21">
        <v>153.68</v>
      </c>
      <c r="G24" s="23">
        <f t="shared" si="0"/>
        <v>161.364</v>
      </c>
      <c r="H24" s="21">
        <f t="shared" si="1"/>
        <v>806.82</v>
      </c>
      <c r="I24" s="12" t="s">
        <v>30</v>
      </c>
    </row>
    <row r="25" spans="1:9" ht="43.2">
      <c r="A25" s="18" t="s">
        <v>95</v>
      </c>
      <c r="B25" s="14" t="s">
        <v>72</v>
      </c>
      <c r="C25" s="19" t="s">
        <v>121</v>
      </c>
      <c r="D25" s="20" t="s">
        <v>124</v>
      </c>
      <c r="E25" s="22">
        <v>5</v>
      </c>
      <c r="F25" s="21">
        <v>86.3</v>
      </c>
      <c r="G25" s="23">
        <f t="shared" si="0"/>
        <v>90.614999999999995</v>
      </c>
      <c r="H25" s="21">
        <f t="shared" si="1"/>
        <v>453.07499999999999</v>
      </c>
      <c r="I25" s="12" t="s">
        <v>31</v>
      </c>
    </row>
    <row r="26" spans="1:9" ht="43.2">
      <c r="A26" s="18" t="s">
        <v>96</v>
      </c>
      <c r="B26" s="14" t="s">
        <v>73</v>
      </c>
      <c r="C26" s="19" t="s">
        <v>125</v>
      </c>
      <c r="D26" s="20" t="s">
        <v>127</v>
      </c>
      <c r="E26" s="22">
        <v>5</v>
      </c>
      <c r="F26" s="21">
        <v>161.5</v>
      </c>
      <c r="G26" s="23">
        <f t="shared" si="0"/>
        <v>169.57500000000002</v>
      </c>
      <c r="H26" s="21">
        <f t="shared" si="1"/>
        <v>847.87500000000011</v>
      </c>
      <c r="I26" s="12" t="s">
        <v>32</v>
      </c>
    </row>
    <row r="27" spans="1:9" ht="43.2">
      <c r="A27" s="18" t="s">
        <v>97</v>
      </c>
      <c r="B27" s="14" t="s">
        <v>74</v>
      </c>
      <c r="C27" s="19" t="s">
        <v>121</v>
      </c>
      <c r="D27" s="20" t="s">
        <v>124</v>
      </c>
      <c r="E27" s="22">
        <v>5</v>
      </c>
      <c r="F27" s="21">
        <v>90.7</v>
      </c>
      <c r="G27" s="23">
        <f t="shared" si="0"/>
        <v>95.235000000000014</v>
      </c>
      <c r="H27" s="21">
        <f t="shared" si="1"/>
        <v>476.17500000000007</v>
      </c>
      <c r="I27" s="12" t="s">
        <v>33</v>
      </c>
    </row>
    <row r="28" spans="1:9" ht="43.2">
      <c r="A28" s="18" t="s">
        <v>98</v>
      </c>
      <c r="B28" s="14" t="s">
        <v>75</v>
      </c>
      <c r="C28" s="19" t="s">
        <v>125</v>
      </c>
      <c r="D28" s="20" t="s">
        <v>128</v>
      </c>
      <c r="E28" s="22">
        <v>5</v>
      </c>
      <c r="F28" s="21">
        <v>249.2</v>
      </c>
      <c r="G28" s="23">
        <f t="shared" si="0"/>
        <v>261.66000000000003</v>
      </c>
      <c r="H28" s="21">
        <f t="shared" si="1"/>
        <v>1308.3000000000002</v>
      </c>
      <c r="I28" s="12" t="s">
        <v>34</v>
      </c>
    </row>
    <row r="29" spans="1:9" ht="43.2">
      <c r="A29" s="18" t="s">
        <v>99</v>
      </c>
      <c r="B29" s="14" t="s">
        <v>76</v>
      </c>
      <c r="C29" s="19" t="s">
        <v>121</v>
      </c>
      <c r="D29" s="20" t="s">
        <v>124</v>
      </c>
      <c r="E29" s="22">
        <v>5</v>
      </c>
      <c r="F29" s="21">
        <v>90.7</v>
      </c>
      <c r="G29" s="23">
        <f t="shared" si="0"/>
        <v>95.235000000000014</v>
      </c>
      <c r="H29" s="21">
        <f t="shared" si="1"/>
        <v>476.17500000000007</v>
      </c>
      <c r="I29" s="12" t="s">
        <v>35</v>
      </c>
    </row>
    <row r="30" spans="1:9" ht="43.2">
      <c r="A30" s="18" t="s">
        <v>100</v>
      </c>
      <c r="B30" s="14" t="s">
        <v>77</v>
      </c>
      <c r="C30" s="19" t="s">
        <v>125</v>
      </c>
      <c r="D30" s="20" t="s">
        <v>127</v>
      </c>
      <c r="E30" s="22">
        <v>5</v>
      </c>
      <c r="F30" s="21">
        <v>147</v>
      </c>
      <c r="G30" s="23">
        <f t="shared" si="0"/>
        <v>154.35</v>
      </c>
      <c r="H30" s="21">
        <f t="shared" si="1"/>
        <v>771.75</v>
      </c>
      <c r="I30" s="12" t="s">
        <v>36</v>
      </c>
    </row>
    <row r="31" spans="1:9" ht="43.2">
      <c r="A31" s="18" t="s">
        <v>101</v>
      </c>
      <c r="B31" s="14" t="s">
        <v>78</v>
      </c>
      <c r="C31" s="19" t="s">
        <v>121</v>
      </c>
      <c r="D31" s="20" t="s">
        <v>124</v>
      </c>
      <c r="E31" s="22">
        <v>5</v>
      </c>
      <c r="F31" s="21">
        <v>90.3</v>
      </c>
      <c r="G31" s="23">
        <f t="shared" si="0"/>
        <v>94.814999999999998</v>
      </c>
      <c r="H31" s="21">
        <f t="shared" si="1"/>
        <v>474.07499999999999</v>
      </c>
      <c r="I31" s="12" t="s">
        <v>37</v>
      </c>
    </row>
    <row r="32" spans="1:9" ht="43.2">
      <c r="A32" s="18" t="s">
        <v>102</v>
      </c>
      <c r="B32" s="14" t="s">
        <v>79</v>
      </c>
      <c r="C32" s="19" t="s">
        <v>125</v>
      </c>
      <c r="D32" s="20" t="s">
        <v>126</v>
      </c>
      <c r="E32" s="22">
        <v>5</v>
      </c>
      <c r="F32" s="21">
        <v>141.1</v>
      </c>
      <c r="G32" s="23">
        <f t="shared" si="0"/>
        <v>148.155</v>
      </c>
      <c r="H32" s="21">
        <f t="shared" si="1"/>
        <v>740.77499999999998</v>
      </c>
      <c r="I32" s="12" t="s">
        <v>38</v>
      </c>
    </row>
    <row r="33" spans="1:10" ht="43.2">
      <c r="A33" s="18" t="s">
        <v>103</v>
      </c>
      <c r="B33" s="14" t="s">
        <v>80</v>
      </c>
      <c r="C33" s="19" t="s">
        <v>121</v>
      </c>
      <c r="D33" s="20" t="s">
        <v>124</v>
      </c>
      <c r="E33" s="22">
        <v>5</v>
      </c>
      <c r="F33" s="21">
        <v>59.7</v>
      </c>
      <c r="G33" s="23">
        <f t="shared" si="0"/>
        <v>62.685000000000002</v>
      </c>
      <c r="H33" s="21">
        <f t="shared" si="1"/>
        <v>313.42500000000001</v>
      </c>
      <c r="I33" s="12" t="s">
        <v>39</v>
      </c>
    </row>
    <row r="34" spans="1:10" ht="43.2">
      <c r="A34" s="18" t="s">
        <v>104</v>
      </c>
      <c r="B34" s="14" t="s">
        <v>81</v>
      </c>
      <c r="C34" s="19" t="s">
        <v>125</v>
      </c>
      <c r="D34" s="20" t="s">
        <v>126</v>
      </c>
      <c r="E34" s="22">
        <v>5</v>
      </c>
      <c r="F34" s="21">
        <v>183.35</v>
      </c>
      <c r="G34" s="23">
        <f t="shared" si="0"/>
        <v>192.51750000000001</v>
      </c>
      <c r="H34" s="21">
        <f t="shared" si="1"/>
        <v>962.58750000000009</v>
      </c>
      <c r="I34" s="12" t="s">
        <v>40</v>
      </c>
    </row>
    <row r="35" spans="1:10" ht="43.2">
      <c r="A35" s="18" t="s">
        <v>105</v>
      </c>
      <c r="B35" s="14" t="s">
        <v>82</v>
      </c>
      <c r="C35" s="19" t="s">
        <v>121</v>
      </c>
      <c r="D35" s="20" t="s">
        <v>124</v>
      </c>
      <c r="E35" s="22">
        <v>5</v>
      </c>
      <c r="F35" s="21">
        <v>60.4</v>
      </c>
      <c r="G35" s="23">
        <f t="shared" si="0"/>
        <v>63.42</v>
      </c>
      <c r="H35" s="21">
        <f t="shared" si="1"/>
        <v>317.10000000000002</v>
      </c>
      <c r="I35" s="12" t="s">
        <v>41</v>
      </c>
    </row>
    <row r="36" spans="1:10" ht="43.2">
      <c r="A36" s="18" t="s">
        <v>106</v>
      </c>
      <c r="B36" s="14" t="s">
        <v>83</v>
      </c>
      <c r="C36" s="19" t="s">
        <v>129</v>
      </c>
      <c r="D36" s="20" t="s">
        <v>130</v>
      </c>
      <c r="E36" s="22">
        <v>215</v>
      </c>
      <c r="F36" s="21">
        <v>565.1</v>
      </c>
      <c r="G36" s="23">
        <f t="shared" si="0"/>
        <v>593.35500000000002</v>
      </c>
      <c r="H36" s="21">
        <f t="shared" si="1"/>
        <v>127571.325</v>
      </c>
      <c r="I36" s="12" t="s">
        <v>42</v>
      </c>
    </row>
    <row r="37" spans="1:10" ht="28.8">
      <c r="A37" s="18" t="s">
        <v>107</v>
      </c>
      <c r="B37" s="14" t="s">
        <v>84</v>
      </c>
      <c r="C37" s="19" t="s">
        <v>131</v>
      </c>
      <c r="D37" s="20" t="s">
        <v>119</v>
      </c>
      <c r="E37" s="22">
        <v>150</v>
      </c>
      <c r="F37" s="21">
        <v>276.39999999999998</v>
      </c>
      <c r="G37" s="23">
        <f t="shared" si="0"/>
        <v>290.21999999999997</v>
      </c>
      <c r="H37" s="21">
        <f t="shared" si="1"/>
        <v>43532.999999999993</v>
      </c>
      <c r="I37" s="12" t="s">
        <v>43</v>
      </c>
    </row>
    <row r="38" spans="1:10" ht="43.2">
      <c r="A38" s="18" t="s">
        <v>108</v>
      </c>
      <c r="B38" s="14" t="s">
        <v>85</v>
      </c>
      <c r="C38" s="19" t="s">
        <v>131</v>
      </c>
      <c r="D38" s="20" t="s">
        <v>132</v>
      </c>
      <c r="E38" s="22">
        <v>360</v>
      </c>
      <c r="F38" s="21">
        <v>128.19999999999999</v>
      </c>
      <c r="G38" s="23">
        <f t="shared" si="0"/>
        <v>134.60999999999999</v>
      </c>
      <c r="H38" s="21">
        <f t="shared" si="1"/>
        <v>48459.599999999991</v>
      </c>
      <c r="I38" s="12" t="s">
        <v>44</v>
      </c>
    </row>
    <row r="39" spans="1:10" ht="43.2">
      <c r="A39" s="18" t="s">
        <v>109</v>
      </c>
      <c r="B39" s="14" t="s">
        <v>86</v>
      </c>
      <c r="C39" s="19" t="s">
        <v>131</v>
      </c>
      <c r="D39" s="20" t="s">
        <v>133</v>
      </c>
      <c r="E39" s="22">
        <v>3</v>
      </c>
      <c r="F39" s="21">
        <v>53.5</v>
      </c>
      <c r="G39" s="23">
        <f>F39*1.21</f>
        <v>64.734999999999999</v>
      </c>
      <c r="H39" s="21">
        <f t="shared" si="1"/>
        <v>194.20499999999998</v>
      </c>
      <c r="I39" s="12" t="s">
        <v>45</v>
      </c>
    </row>
    <row r="40" spans="1:10">
      <c r="A40" s="29" t="s">
        <v>135</v>
      </c>
      <c r="B40" s="29"/>
      <c r="C40" s="29"/>
      <c r="D40" s="29"/>
      <c r="E40" s="29"/>
      <c r="F40" s="29"/>
      <c r="G40" s="29"/>
      <c r="H40" s="30">
        <f>SUM(H7:H39)</f>
        <v>700841.30249999987</v>
      </c>
      <c r="I40" s="30"/>
      <c r="J40" s="24"/>
    </row>
  </sheetData>
  <mergeCells count="5">
    <mergeCell ref="A2:I2"/>
    <mergeCell ref="A4:I4"/>
    <mergeCell ref="B15:C15"/>
    <mergeCell ref="A40:G40"/>
    <mergeCell ref="H40:I40"/>
  </mergeCells>
  <phoneticPr fontId="8" type="noConversion"/>
  <pageMargins left="0.7" right="0.7" top="0.75" bottom="0.75" header="0.3" footer="0.3"/>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Pasiūlymo pildymo lapas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2021-08-24T07:31:52Z</dcterms:modified>
</cp:coreProperties>
</file>